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45" windowWidth="16215" windowHeight="6840"/>
  </bookViews>
  <sheets>
    <sheet name="OČITOVANJA" sheetId="5" r:id="rId1"/>
    <sheet name="tabl prijavlj tražb" sheetId="4" r:id="rId2"/>
    <sheet name="List1" sheetId="1" r:id="rId3"/>
    <sheet name="List2" sheetId="2" r:id="rId4"/>
    <sheet name="List3" sheetId="3" r:id="rId5"/>
  </sheets>
  <calcPr calcId="145621" iterateDelta="0"/>
</workbook>
</file>

<file path=xl/calcChain.xml><?xml version="1.0" encoding="utf-8"?>
<calcChain xmlns="http://schemas.openxmlformats.org/spreadsheetml/2006/main">
  <c r="F35" i="5" l="1"/>
  <c r="D36" i="5"/>
  <c r="E25" i="5"/>
  <c r="E13" i="5"/>
  <c r="E14" i="5" s="1"/>
  <c r="E36" i="5" l="1"/>
  <c r="F36" i="5" s="1"/>
  <c r="E27" i="5"/>
  <c r="F24" i="5"/>
  <c r="F19" i="5"/>
  <c r="F20" i="5"/>
  <c r="F21" i="5"/>
  <c r="F22" i="5"/>
  <c r="F23" i="5"/>
  <c r="F18" i="5"/>
  <c r="F17" i="5"/>
  <c r="F12" i="5"/>
  <c r="F11" i="5"/>
  <c r="D25" i="5"/>
  <c r="F25" i="5" s="1"/>
  <c r="D14" i="5"/>
  <c r="D27" i="5" s="1"/>
  <c r="F27" i="5" s="1"/>
  <c r="D25" i="4"/>
  <c r="D14" i="4"/>
  <c r="F14" i="5" l="1"/>
  <c r="D14" i="1"/>
</calcChain>
</file>

<file path=xl/sharedStrings.xml><?xml version="1.0" encoding="utf-8"?>
<sst xmlns="http://schemas.openxmlformats.org/spreadsheetml/2006/main" count="103" uniqueCount="60">
  <si>
    <t>NAZIV / TVRTKA, OIB, Adresa</t>
  </si>
  <si>
    <t>pravna osnova, oznaka ovršne isprave</t>
  </si>
  <si>
    <t>Iznos prijavljene tražbine</t>
  </si>
  <si>
    <t>pristojba</t>
  </si>
  <si>
    <t>Napomena</t>
  </si>
  <si>
    <t>AUSTROTHERM BH d.o.o. Bihač, Turija bb, Bosna i Hercegovine, OIB:37217820220, zastupan po odvjetniku Sretenu Petkoviću, Zagreb, Račkog 10</t>
  </si>
  <si>
    <t>pravomoćna  i ovršna presuda TS ST 6-P.91/2014-43</t>
  </si>
  <si>
    <t xml:space="preserve">neplaćeni račun  </t>
  </si>
  <si>
    <t>TRGOVAČKI SUD U SPLITU</t>
  </si>
  <si>
    <t>STALNA SLUŽBA DUBROVNIK</t>
  </si>
  <si>
    <t>Posl . B. 7St-548/16</t>
  </si>
  <si>
    <t>BARI GRUPA d.o.o. u stečaju, Metković, Trg Bana Jelačića 4, OIB:63191795147</t>
  </si>
  <si>
    <t xml:space="preserve">rb. </t>
  </si>
  <si>
    <t xml:space="preserve">ZAGREBAČKI HOLDING d.o.o. Zagreb, Ulica grada Vukovara 41,OIB:85584865987, IBAN:HR6623600001101360753, </t>
  </si>
  <si>
    <t>dva rješenja nemaju pečat pravomoćno</t>
  </si>
  <si>
    <t xml:space="preserve">HEP-Operator distributivnog sustava d.o.o., Elektra Zagreb, Zagreb, Gundulićeva 32, OIB:46830600751, </t>
  </si>
  <si>
    <t>RH, Ministarstvo financija,Porezna uprava, Područni ured Dalmacija, Dubrovnik, Vukovarska 6, OIB:18683136487</t>
  </si>
  <si>
    <t>3 rješenja o ovrsi javne bilježnice Luce Bronzan, Dubrovnik, Ovrv-3141/14; Ovrv-1572/15;Ovrv-752/16</t>
  </si>
  <si>
    <t>ovršne i vjerodostojne isprave</t>
  </si>
  <si>
    <t xml:space="preserve">tražbina nije uređena </t>
  </si>
  <si>
    <t>ukupno prijavljeno</t>
  </si>
  <si>
    <t xml:space="preserve">                                                           Vedran Šeparović, stečajni upravitelj</t>
  </si>
  <si>
    <t xml:space="preserve">                                                                  TABLICA PRIJAVLJENIH TRAŽBINA - sa napomenama</t>
  </si>
  <si>
    <t>RATHANEA d.o.o. u stečaju, Zlatni potok 13, Dubrovnik, OIB:18347717986</t>
  </si>
  <si>
    <t xml:space="preserve">HP-HRVATSKA POŠTA d.d.Zagreb, Jurišićeva 13, OIB:87311810356, </t>
  </si>
  <si>
    <t>Ugovor o poslovnoj suradnji</t>
  </si>
  <si>
    <t xml:space="preserve">     Vedran Šeparović, stečajni upravitelj</t>
  </si>
  <si>
    <t>ALLIANZ ZAGREB d.d. Heinzelova 70, Zagreb, OIB:23759810849, IBAN: HR8723400001500103513, zast po odvj društvu HANŽEKOVIĆ &amp; PARTNERI d.o.o. Zagreb, Radnička 22</t>
  </si>
  <si>
    <t>neplaćeni računi</t>
  </si>
  <si>
    <t>GRAD DUBROVNIK, Zlatni potok 13, Dubrovnik, OIB:18347717986,</t>
  </si>
  <si>
    <t>RAIFFEISENBANK AUSTRIA d.d.Zagreb, Petrinjska 59</t>
  </si>
  <si>
    <t>HRVATSKA UDRUGA SOCIJALNIH RADNIKA, Zagreb, Nova cesta 1, OIB:98594008849,zast. po odvj. Nikici Bariću iz Zagreba, Frana Petrića 3</t>
  </si>
  <si>
    <t>"PAVLOVIĆ" knjigovodstveni servis vl. Nikola Pavlović, OIB:85921466594, Dubrovnik, Trnovička 7</t>
  </si>
  <si>
    <t>preslike računa</t>
  </si>
  <si>
    <t xml:space="preserve">                                                                     PRVI VIŠI ISPLATNI RED</t>
  </si>
  <si>
    <t xml:space="preserve">                                                                 DRUGI VIŠI ISPLATNI RED</t>
  </si>
  <si>
    <t>HRVATSKA RADIO TELEVIZIJA, javna ustanovaZagreb, Prisavlje 3, OIB:68419124305, zast po odvj društvu Leko i partneri, Zagreb</t>
  </si>
  <si>
    <t xml:space="preserve">ovršne isprave </t>
  </si>
  <si>
    <t>Tolj Mirjana, Dubrovnik, Zlatni Potok 13, OIB:23430002792</t>
  </si>
  <si>
    <t>ovršna isprava - platne liste</t>
  </si>
  <si>
    <t>Tolj Ante, Dubrovnik, Zlatni Potok 13, OIB:58111477171</t>
  </si>
  <si>
    <t>REPUBLIKA HRVATSKA, Ministarstvo financija, Porezna uprava, Područni ured Dalmacija, Dubrovnik, Vukovarska 6, OIB:18683136487</t>
  </si>
  <si>
    <t>ovršne isprave</t>
  </si>
  <si>
    <t>prijavljeno</t>
  </si>
  <si>
    <t>priznato</t>
  </si>
  <si>
    <t>osporeno</t>
  </si>
  <si>
    <t>nepravomoćna rješenja o ovrsi</t>
  </si>
  <si>
    <t>Pravomoćno rješenje o ovrsi</t>
  </si>
  <si>
    <t>Ovršna isprava - zadužnica</t>
  </si>
  <si>
    <t>obrazloženje</t>
  </si>
  <si>
    <t>osporava se dio prijave za za MO prvi i drugi stup, jer je isto uključeno u prijavu tražbine radnika</t>
  </si>
  <si>
    <t>prvi viši ispl red</t>
  </si>
  <si>
    <t>drugi viši ispl red</t>
  </si>
  <si>
    <t>ukupno</t>
  </si>
  <si>
    <t xml:space="preserve">Ovršna isprava </t>
  </si>
  <si>
    <t xml:space="preserve">Rješenje o ovrsi </t>
  </si>
  <si>
    <t xml:space="preserve">                                 TABLICA PRIJAVLJENIH TRAŽBINA </t>
  </si>
  <si>
    <t xml:space="preserve">                                                         TABLICA    OČITOVANJA</t>
  </si>
  <si>
    <t>SVEUKUPNO PRVI I DRUGI VIŠI ISPLATNI RED</t>
  </si>
  <si>
    <t>Osporava se dio tražbine Povrv-307/15 iznos 2.208,62 i Povrv-1350/15 iznos 1.859,31 jer su po žalbi na VTS-u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</si>
</sst>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/>
    <xf numFmtId="4" fontId="0" fillId="0" borderId="0" xfId="0" applyNumberFormat="1"/>
    <xf numFmtId="4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 wrapText="1"/>
    </xf>
    <xf numFmtId="0" fontId="3" fillId="0" borderId="0" xfId="0" applyFont="1"/>
    <xf numFmtId="0" fontId="0" fillId="0" borderId="0" xfId="0" applyAlignment="1"/>
    <xf numFmtId="4" fontId="3" fillId="0" borderId="0" xfId="0" applyNumberFormat="1" applyFont="1"/>
    <xf numFmtId="4" fontId="0" fillId="0" borderId="0" xfId="0" applyNumberFormat="1" applyAlignment="1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4" fontId="0" fillId="0" borderId="0" xfId="0" applyNumberFormat="1" applyBorder="1"/>
    <xf numFmtId="4" fontId="0" fillId="0" borderId="1" xfId="0" applyNumberForma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/>
    <xf numFmtId="0" fontId="0" fillId="0" borderId="0" xfId="0" applyBorder="1" applyAlignment="1">
      <alignment wrapText="1"/>
    </xf>
    <xf numFmtId="4" fontId="0" fillId="0" borderId="1" xfId="0" applyNumberFormat="1" applyFont="1" applyBorder="1" applyAlignment="1">
      <alignment horizontal="right" vertical="center" wrapText="1"/>
    </xf>
    <xf numFmtId="4" fontId="0" fillId="0" borderId="1" xfId="0" applyNumberFormat="1" applyFont="1" applyFill="1" applyBorder="1" applyAlignment="1">
      <alignment horizontal="right" vertical="center" wrapText="1"/>
    </xf>
    <xf numFmtId="4" fontId="0" fillId="0" borderId="1" xfId="0" applyNumberFormat="1" applyFont="1" applyBorder="1" applyAlignment="1">
      <alignment horizontal="right"/>
    </xf>
    <xf numFmtId="4" fontId="1" fillId="0" borderId="1" xfId="0" applyNumberFormat="1" applyFont="1" applyFill="1" applyBorder="1" applyAlignment="1">
      <alignment horizontal="right" vertical="center"/>
    </xf>
    <xf numFmtId="0" fontId="3" fillId="0" borderId="0" xfId="0" applyFont="1" applyBorder="1"/>
    <xf numFmtId="0" fontId="0" fillId="0" borderId="0" xfId="0" applyBorder="1" applyAlignment="1">
      <alignment vertical="center" wrapText="1"/>
    </xf>
    <xf numFmtId="4" fontId="0" fillId="0" borderId="1" xfId="0" applyNumberFormat="1" applyFill="1" applyBorder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H32" sqref="H32"/>
    </sheetView>
  </sheetViews>
  <sheetFormatPr defaultRowHeight="15" x14ac:dyDescent="0.25"/>
  <cols>
    <col min="1" max="1" width="3.140625" customWidth="1"/>
    <col min="2" max="2" width="36.140625" customWidth="1"/>
    <col min="3" max="3" width="15.85546875" customWidth="1"/>
    <col min="4" max="4" width="10.5703125" customWidth="1"/>
    <col min="5" max="5" width="11" customWidth="1"/>
    <col min="6" max="6" width="12.28515625" customWidth="1"/>
    <col min="7" max="7" width="25.5703125" customWidth="1"/>
    <col min="10" max="10" width="10" style="11" bestFit="1" customWidth="1"/>
  </cols>
  <sheetData>
    <row r="1" spans="1:10" x14ac:dyDescent="0.25">
      <c r="A1" t="s">
        <v>8</v>
      </c>
    </row>
    <row r="2" spans="1:10" x14ac:dyDescent="0.25">
      <c r="A2" t="s">
        <v>9</v>
      </c>
    </row>
    <row r="3" spans="1:10" x14ac:dyDescent="0.25">
      <c r="A3" t="s">
        <v>10</v>
      </c>
    </row>
    <row r="4" spans="1:10" x14ac:dyDescent="0.25">
      <c r="A4" t="s">
        <v>23</v>
      </c>
    </row>
    <row r="7" spans="1:10" s="14" customFormat="1" ht="18.75" x14ac:dyDescent="0.3">
      <c r="B7" s="14" t="s">
        <v>57</v>
      </c>
      <c r="J7" s="16"/>
    </row>
    <row r="9" spans="1:10" ht="45" x14ac:dyDescent="0.25">
      <c r="A9" s="1" t="s">
        <v>12</v>
      </c>
      <c r="B9" s="2" t="s">
        <v>0</v>
      </c>
      <c r="C9" s="1" t="s">
        <v>1</v>
      </c>
      <c r="D9" s="3" t="s">
        <v>43</v>
      </c>
      <c r="E9" s="4" t="s">
        <v>44</v>
      </c>
      <c r="F9" s="5" t="s">
        <v>45</v>
      </c>
      <c r="G9" s="9" t="s">
        <v>49</v>
      </c>
    </row>
    <row r="10" spans="1:10" x14ac:dyDescent="0.25">
      <c r="A10" s="23"/>
      <c r="B10" s="18" t="s">
        <v>34</v>
      </c>
      <c r="C10" s="19"/>
      <c r="D10" s="20"/>
      <c r="E10" s="21"/>
      <c r="F10" s="22"/>
    </row>
    <row r="11" spans="1:10" ht="30" x14ac:dyDescent="0.25">
      <c r="A11" s="1">
        <v>1</v>
      </c>
      <c r="B11" s="2" t="s">
        <v>38</v>
      </c>
      <c r="C11" s="1" t="s">
        <v>39</v>
      </c>
      <c r="D11" s="3">
        <v>4233.66</v>
      </c>
      <c r="E11" s="3">
        <v>4233.66</v>
      </c>
      <c r="F11" s="29">
        <f>D11-E11</f>
        <v>0</v>
      </c>
      <c r="G11" s="30"/>
    </row>
    <row r="12" spans="1:10" ht="30" x14ac:dyDescent="0.25">
      <c r="A12" s="1">
        <v>2</v>
      </c>
      <c r="B12" s="2" t="s">
        <v>40</v>
      </c>
      <c r="C12" s="1" t="s">
        <v>39</v>
      </c>
      <c r="D12" s="3">
        <v>4233.66</v>
      </c>
      <c r="E12" s="3">
        <v>4233.66</v>
      </c>
      <c r="F12" s="29">
        <f>D12-E12</f>
        <v>0</v>
      </c>
      <c r="G12" s="30"/>
    </row>
    <row r="13" spans="1:10" ht="60" x14ac:dyDescent="0.25">
      <c r="A13" s="1">
        <v>3</v>
      </c>
      <c r="B13" s="2" t="s">
        <v>41</v>
      </c>
      <c r="C13" s="1" t="s">
        <v>42</v>
      </c>
      <c r="D13" s="3">
        <v>82003.62</v>
      </c>
      <c r="E13" s="3">
        <f>D13-F13</f>
        <v>80308.06</v>
      </c>
      <c r="F13" s="29">
        <v>1695.56</v>
      </c>
      <c r="G13" s="8" t="s">
        <v>50</v>
      </c>
    </row>
    <row r="14" spans="1:10" x14ac:dyDescent="0.25">
      <c r="A14" s="1"/>
      <c r="B14" s="2"/>
      <c r="C14" s="1"/>
      <c r="D14" s="3">
        <f>SUM(D11:D13)</f>
        <v>90470.94</v>
      </c>
      <c r="E14" s="4">
        <f>SUM(E11:E13)</f>
        <v>88775.38</v>
      </c>
      <c r="F14" s="29">
        <f>SUM(F11:F13)</f>
        <v>1695.56</v>
      </c>
      <c r="G14" s="30"/>
    </row>
    <row r="15" spans="1:10" s="27" customFormat="1" x14ac:dyDescent="0.25">
      <c r="A15" s="19"/>
      <c r="B15" s="26"/>
      <c r="C15" s="19"/>
      <c r="D15" s="20"/>
      <c r="E15" s="21"/>
      <c r="F15" s="22"/>
      <c r="J15" s="28"/>
    </row>
    <row r="16" spans="1:10" x14ac:dyDescent="0.25">
      <c r="A16" s="24"/>
      <c r="B16" s="25" t="s">
        <v>35</v>
      </c>
      <c r="C16" s="19"/>
      <c r="D16" s="20"/>
      <c r="E16" s="21"/>
      <c r="F16" s="22"/>
    </row>
    <row r="17" spans="1:10" ht="60" x14ac:dyDescent="0.25">
      <c r="A17" s="24">
        <v>3</v>
      </c>
      <c r="B17" s="2" t="s">
        <v>41</v>
      </c>
      <c r="C17" s="1" t="s">
        <v>42</v>
      </c>
      <c r="D17" s="12">
        <v>124058.71</v>
      </c>
      <c r="E17" s="12">
        <v>124058.71</v>
      </c>
      <c r="F17" s="29">
        <f>D17-E17</f>
        <v>0</v>
      </c>
      <c r="G17" s="30"/>
    </row>
    <row r="18" spans="1:10" ht="34.15" customHeight="1" x14ac:dyDescent="0.25">
      <c r="A18" s="24">
        <v>4</v>
      </c>
      <c r="B18" s="8" t="s">
        <v>24</v>
      </c>
      <c r="C18" s="6" t="s">
        <v>25</v>
      </c>
      <c r="D18" s="12">
        <v>760.21</v>
      </c>
      <c r="E18" s="12">
        <v>760.21</v>
      </c>
      <c r="F18" s="29">
        <f t="shared" ref="F18:F25" si="0">D18-E18</f>
        <v>0</v>
      </c>
      <c r="G18" s="30"/>
    </row>
    <row r="19" spans="1:10" ht="75" x14ac:dyDescent="0.25">
      <c r="A19" s="24">
        <v>5</v>
      </c>
      <c r="B19" s="6" t="s">
        <v>27</v>
      </c>
      <c r="C19" s="6" t="s">
        <v>28</v>
      </c>
      <c r="D19" s="12">
        <v>4230</v>
      </c>
      <c r="E19" s="12">
        <v>4230</v>
      </c>
      <c r="F19" s="29">
        <f t="shared" si="0"/>
        <v>0</v>
      </c>
      <c r="G19" s="30"/>
    </row>
    <row r="20" spans="1:10" s="15" customFormat="1" ht="30" x14ac:dyDescent="0.25">
      <c r="A20" s="24">
        <v>6</v>
      </c>
      <c r="B20" s="8" t="s">
        <v>30</v>
      </c>
      <c r="C20" s="6" t="s">
        <v>48</v>
      </c>
      <c r="D20" s="13">
        <v>86975.2</v>
      </c>
      <c r="E20" s="13">
        <v>86975.2</v>
      </c>
      <c r="F20" s="29">
        <f t="shared" si="0"/>
        <v>0</v>
      </c>
      <c r="G20" s="31"/>
      <c r="J20" s="17"/>
    </row>
    <row r="21" spans="1:10" ht="30" x14ac:dyDescent="0.25">
      <c r="A21" s="24">
        <v>7</v>
      </c>
      <c r="B21" s="6" t="s">
        <v>29</v>
      </c>
      <c r="C21" s="6" t="s">
        <v>47</v>
      </c>
      <c r="D21" s="12">
        <v>1876.7</v>
      </c>
      <c r="E21" s="12">
        <v>1876.7</v>
      </c>
      <c r="F21" s="29">
        <f t="shared" si="0"/>
        <v>0</v>
      </c>
      <c r="G21" s="30"/>
    </row>
    <row r="22" spans="1:10" ht="64.900000000000006" customHeight="1" x14ac:dyDescent="0.25">
      <c r="A22" s="24">
        <v>8</v>
      </c>
      <c r="B22" s="8" t="s">
        <v>31</v>
      </c>
      <c r="C22" s="6" t="s">
        <v>47</v>
      </c>
      <c r="D22" s="12">
        <v>242392.46</v>
      </c>
      <c r="E22" s="12">
        <v>242392.46</v>
      </c>
      <c r="F22" s="29">
        <f t="shared" si="0"/>
        <v>0</v>
      </c>
      <c r="G22" s="6"/>
    </row>
    <row r="23" spans="1:10" ht="45" x14ac:dyDescent="0.25">
      <c r="A23" s="24">
        <v>9</v>
      </c>
      <c r="B23" s="6" t="s">
        <v>32</v>
      </c>
      <c r="C23" s="6" t="s">
        <v>33</v>
      </c>
      <c r="D23" s="12">
        <v>8000</v>
      </c>
      <c r="E23" s="12">
        <v>8000</v>
      </c>
      <c r="F23" s="29">
        <f t="shared" si="0"/>
        <v>0</v>
      </c>
      <c r="G23" s="6"/>
      <c r="H23" s="20"/>
    </row>
    <row r="24" spans="1:10" ht="75" x14ac:dyDescent="0.25">
      <c r="A24" s="9">
        <v>10</v>
      </c>
      <c r="B24" s="6" t="s">
        <v>36</v>
      </c>
      <c r="C24" s="6" t="s">
        <v>46</v>
      </c>
      <c r="D24" s="12">
        <v>8795.6299999999992</v>
      </c>
      <c r="E24" s="12">
        <v>4067.93</v>
      </c>
      <c r="F24" s="29">
        <f t="shared" si="0"/>
        <v>4727.6999999999989</v>
      </c>
      <c r="G24" s="6" t="s">
        <v>59</v>
      </c>
    </row>
    <row r="25" spans="1:10" x14ac:dyDescent="0.25">
      <c r="A25" s="9"/>
      <c r="B25" s="2"/>
      <c r="C25" s="1"/>
      <c r="D25" s="10">
        <f>SUM(D17:D24)</f>
        <v>477088.91000000003</v>
      </c>
      <c r="E25" s="10">
        <f>SUM(E17:E24)</f>
        <v>472361.21</v>
      </c>
      <c r="F25" s="29">
        <f t="shared" si="0"/>
        <v>4727.7000000000116</v>
      </c>
      <c r="G25" s="30"/>
    </row>
    <row r="26" spans="1:10" x14ac:dyDescent="0.25">
      <c r="D26" s="11"/>
      <c r="E26" s="11"/>
    </row>
    <row r="27" spans="1:10" x14ac:dyDescent="0.25">
      <c r="B27" s="30" t="s">
        <v>58</v>
      </c>
      <c r="C27" s="30"/>
      <c r="D27" s="10">
        <f>D14+D25</f>
        <v>567559.85000000009</v>
      </c>
      <c r="E27" s="10">
        <f>E14+E25</f>
        <v>561136.59000000008</v>
      </c>
      <c r="F27" s="10">
        <f>D27-E27</f>
        <v>6423.2600000000093</v>
      </c>
      <c r="G27" s="30"/>
    </row>
    <row r="28" spans="1:10" x14ac:dyDescent="0.25">
      <c r="C28" s="32"/>
      <c r="D28" s="28"/>
    </row>
    <row r="29" spans="1:10" x14ac:dyDescent="0.25">
      <c r="C29" t="s">
        <v>26</v>
      </c>
    </row>
    <row r="32" spans="1:10" x14ac:dyDescent="0.25">
      <c r="D32" s="11"/>
    </row>
    <row r="33" spans="3:6" x14ac:dyDescent="0.25">
      <c r="C33" s="30"/>
      <c r="D33" s="3" t="s">
        <v>43</v>
      </c>
      <c r="E33" s="4" t="s">
        <v>44</v>
      </c>
      <c r="F33" s="5" t="s">
        <v>45</v>
      </c>
    </row>
    <row r="34" spans="3:6" x14ac:dyDescent="0.25">
      <c r="C34" s="30" t="s">
        <v>51</v>
      </c>
      <c r="D34" s="33">
        <v>90470.94</v>
      </c>
      <c r="E34" s="36">
        <v>88775.38</v>
      </c>
      <c r="F34" s="34">
        <v>1695.56</v>
      </c>
    </row>
    <row r="35" spans="3:6" x14ac:dyDescent="0.25">
      <c r="C35" s="30" t="s">
        <v>52</v>
      </c>
      <c r="D35" s="35">
        <v>477088.91000000003</v>
      </c>
      <c r="E35" s="10">
        <v>472361.21</v>
      </c>
      <c r="F35" s="39">
        <f t="shared" ref="F35" si="1">D35-E35</f>
        <v>4727.7000000000116</v>
      </c>
    </row>
    <row r="36" spans="3:6" x14ac:dyDescent="0.25">
      <c r="C36" s="30" t="s">
        <v>53</v>
      </c>
      <c r="D36" s="35">
        <f>SUM(D34:D35)</f>
        <v>567559.85000000009</v>
      </c>
      <c r="E36" s="35">
        <f>SUM(E34:E35)</f>
        <v>561136.59000000008</v>
      </c>
      <c r="F36" s="35">
        <f>D36-E36</f>
        <v>6423.2600000000093</v>
      </c>
    </row>
  </sheetData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2" workbookViewId="0">
      <selection activeCell="K31" sqref="K31"/>
    </sheetView>
  </sheetViews>
  <sheetFormatPr defaultRowHeight="15" x14ac:dyDescent="0.25"/>
  <cols>
    <col min="1" max="1" width="3.140625" customWidth="1"/>
    <col min="2" max="2" width="36.140625" customWidth="1"/>
    <col min="3" max="3" width="18.28515625" customWidth="1"/>
    <col min="4" max="4" width="11.85546875" customWidth="1"/>
    <col min="5" max="5" width="8.5703125" customWidth="1"/>
    <col min="6" max="6" width="12.28515625" style="27" customWidth="1"/>
    <col min="10" max="10" width="10" style="11" bestFit="1" customWidth="1"/>
  </cols>
  <sheetData>
    <row r="1" spans="1:10" x14ac:dyDescent="0.25">
      <c r="A1" t="s">
        <v>8</v>
      </c>
    </row>
    <row r="2" spans="1:10" x14ac:dyDescent="0.25">
      <c r="A2" t="s">
        <v>9</v>
      </c>
    </row>
    <row r="3" spans="1:10" x14ac:dyDescent="0.25">
      <c r="A3" t="s">
        <v>10</v>
      </c>
    </row>
    <row r="4" spans="1:10" x14ac:dyDescent="0.25">
      <c r="A4" t="s">
        <v>23</v>
      </c>
    </row>
    <row r="7" spans="1:10" s="14" customFormat="1" ht="18.75" x14ac:dyDescent="0.3">
      <c r="B7" s="14" t="s">
        <v>56</v>
      </c>
      <c r="F7" s="37"/>
      <c r="J7" s="16"/>
    </row>
    <row r="9" spans="1:10" ht="45" x14ac:dyDescent="0.25">
      <c r="A9" s="1" t="s">
        <v>12</v>
      </c>
      <c r="B9" s="2" t="s">
        <v>0</v>
      </c>
      <c r="C9" s="1" t="s">
        <v>1</v>
      </c>
      <c r="D9" s="3" t="s">
        <v>2</v>
      </c>
      <c r="E9" s="4" t="s">
        <v>3</v>
      </c>
      <c r="F9" s="22"/>
    </row>
    <row r="10" spans="1:10" x14ac:dyDescent="0.25">
      <c r="A10" s="23"/>
      <c r="B10" s="18" t="s">
        <v>34</v>
      </c>
      <c r="C10" s="19"/>
      <c r="D10" s="20"/>
      <c r="E10" s="21"/>
      <c r="F10" s="22"/>
    </row>
    <row r="11" spans="1:10" ht="30" x14ac:dyDescent="0.25">
      <c r="A11" s="1">
        <v>1</v>
      </c>
      <c r="B11" s="2" t="s">
        <v>38</v>
      </c>
      <c r="C11" s="1" t="s">
        <v>39</v>
      </c>
      <c r="D11" s="3">
        <v>4233.66</v>
      </c>
      <c r="E11" s="4">
        <v>0</v>
      </c>
      <c r="F11" s="22"/>
      <c r="I11" s="11"/>
      <c r="J11"/>
    </row>
    <row r="12" spans="1:10" ht="30" x14ac:dyDescent="0.25">
      <c r="A12" s="1">
        <v>2</v>
      </c>
      <c r="B12" s="2" t="s">
        <v>40</v>
      </c>
      <c r="C12" s="1" t="s">
        <v>39</v>
      </c>
      <c r="D12" s="3">
        <v>4233.66</v>
      </c>
      <c r="E12" s="4">
        <v>0</v>
      </c>
      <c r="F12" s="22"/>
    </row>
    <row r="13" spans="1:10" ht="60" x14ac:dyDescent="0.25">
      <c r="A13" s="1">
        <v>3</v>
      </c>
      <c r="B13" s="2" t="s">
        <v>41</v>
      </c>
      <c r="C13" s="1" t="s">
        <v>42</v>
      </c>
      <c r="D13" s="3">
        <v>82003.62</v>
      </c>
      <c r="E13" s="4">
        <v>0</v>
      </c>
      <c r="F13" s="22"/>
    </row>
    <row r="14" spans="1:10" x14ac:dyDescent="0.25">
      <c r="A14" s="1"/>
      <c r="B14" s="2"/>
      <c r="C14" s="1"/>
      <c r="D14" s="3">
        <f>SUM(D11:D13)</f>
        <v>90470.94</v>
      </c>
      <c r="E14" s="4"/>
      <c r="F14" s="22"/>
    </row>
    <row r="15" spans="1:10" s="27" customFormat="1" x14ac:dyDescent="0.25">
      <c r="A15" s="19"/>
      <c r="B15" s="26"/>
      <c r="C15" s="19"/>
      <c r="D15" s="20"/>
      <c r="E15" s="21"/>
      <c r="F15" s="22"/>
      <c r="J15" s="28"/>
    </row>
    <row r="16" spans="1:10" x14ac:dyDescent="0.25">
      <c r="A16" s="24"/>
      <c r="B16" s="25" t="s">
        <v>35</v>
      </c>
      <c r="C16" s="19"/>
      <c r="D16" s="20"/>
      <c r="E16" s="21"/>
      <c r="F16" s="22"/>
    </row>
    <row r="17" spans="1:10" ht="60" x14ac:dyDescent="0.25">
      <c r="A17" s="24">
        <v>3</v>
      </c>
      <c r="B17" s="2" t="s">
        <v>41</v>
      </c>
      <c r="C17" s="1" t="s">
        <v>42</v>
      </c>
      <c r="D17" s="12">
        <v>124058.71</v>
      </c>
      <c r="E17" s="4"/>
      <c r="F17" s="22"/>
    </row>
    <row r="18" spans="1:10" ht="34.15" customHeight="1" x14ac:dyDescent="0.25">
      <c r="A18" s="24">
        <v>4</v>
      </c>
      <c r="B18" s="8" t="s">
        <v>24</v>
      </c>
      <c r="C18" s="1" t="s">
        <v>25</v>
      </c>
      <c r="D18" s="12">
        <v>760.21</v>
      </c>
      <c r="E18" s="12">
        <v>15.2</v>
      </c>
      <c r="F18" s="38"/>
    </row>
    <row r="19" spans="1:10" ht="75" x14ac:dyDescent="0.25">
      <c r="A19" s="24">
        <v>5</v>
      </c>
      <c r="B19" s="6" t="s">
        <v>27</v>
      </c>
      <c r="C19" s="1" t="s">
        <v>28</v>
      </c>
      <c r="D19" s="12">
        <v>4230</v>
      </c>
      <c r="E19" s="12">
        <v>84.6</v>
      </c>
      <c r="F19" s="38"/>
    </row>
    <row r="20" spans="1:10" s="15" customFormat="1" ht="30" x14ac:dyDescent="0.25">
      <c r="A20" s="24">
        <v>6</v>
      </c>
      <c r="B20" s="8" t="s">
        <v>30</v>
      </c>
      <c r="C20" s="1" t="s">
        <v>54</v>
      </c>
      <c r="D20" s="13">
        <v>86975.2</v>
      </c>
      <c r="E20" s="13">
        <v>500</v>
      </c>
      <c r="F20" s="38"/>
      <c r="J20" s="17"/>
    </row>
    <row r="21" spans="1:10" ht="30" x14ac:dyDescent="0.25">
      <c r="A21" s="24">
        <v>7</v>
      </c>
      <c r="B21" s="6" t="s">
        <v>29</v>
      </c>
      <c r="C21" s="1" t="s">
        <v>55</v>
      </c>
      <c r="D21" s="12">
        <v>1876.7</v>
      </c>
      <c r="E21" s="12"/>
      <c r="F21" s="38"/>
    </row>
    <row r="22" spans="1:10" ht="60" x14ac:dyDescent="0.25">
      <c r="A22" s="24">
        <v>8</v>
      </c>
      <c r="B22" s="8" t="s">
        <v>31</v>
      </c>
      <c r="C22" s="1" t="s">
        <v>37</v>
      </c>
      <c r="D22" s="12">
        <v>242392.46</v>
      </c>
      <c r="E22" s="12">
        <v>500</v>
      </c>
      <c r="F22" s="32"/>
    </row>
    <row r="23" spans="1:10" ht="45" x14ac:dyDescent="0.25">
      <c r="A23" s="24">
        <v>9</v>
      </c>
      <c r="B23" s="6" t="s">
        <v>32</v>
      </c>
      <c r="C23" s="1" t="s">
        <v>33</v>
      </c>
      <c r="D23" s="12">
        <v>8000</v>
      </c>
      <c r="E23" s="12">
        <v>0</v>
      </c>
      <c r="F23" s="38"/>
      <c r="H23" s="20"/>
    </row>
    <row r="24" spans="1:10" ht="60" x14ac:dyDescent="0.25">
      <c r="A24" s="9">
        <v>10</v>
      </c>
      <c r="B24" s="6" t="s">
        <v>36</v>
      </c>
      <c r="C24" s="1" t="s">
        <v>37</v>
      </c>
      <c r="D24" s="12">
        <v>8795.6299999999992</v>
      </c>
      <c r="E24" s="12"/>
      <c r="F24" s="38"/>
    </row>
    <row r="25" spans="1:10" x14ac:dyDescent="0.25">
      <c r="A25" s="9"/>
      <c r="B25" s="2"/>
      <c r="C25" s="1"/>
      <c r="D25" s="10">
        <f>SUM(D17:D24)</f>
        <v>477088.91000000003</v>
      </c>
      <c r="E25" s="10"/>
      <c r="F25" s="32"/>
    </row>
    <row r="26" spans="1:10" x14ac:dyDescent="0.25">
      <c r="D26" s="11"/>
      <c r="E26" s="11"/>
    </row>
    <row r="27" spans="1:10" x14ac:dyDescent="0.25">
      <c r="D27" s="11"/>
      <c r="E27" s="11"/>
    </row>
    <row r="28" spans="1:10" x14ac:dyDescent="0.25">
      <c r="C28" s="32"/>
      <c r="D28" s="28"/>
    </row>
    <row r="34" spans="4:4" x14ac:dyDescent="0.25">
      <c r="D34" s="11"/>
    </row>
    <row r="35" spans="4:4" x14ac:dyDescent="0.25">
      <c r="D35" s="11"/>
    </row>
    <row r="36" spans="4:4" x14ac:dyDescent="0.25">
      <c r="D36" s="11"/>
    </row>
  </sheetData>
  <pageMargins left="0.70866141732283472" right="0.31496062992125984" top="0.55118110236220474" bottom="0.5511811023622047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F5" sqref="F5"/>
    </sheetView>
  </sheetViews>
  <sheetFormatPr defaultRowHeight="15" x14ac:dyDescent="0.25"/>
  <cols>
    <col min="1" max="1" width="3.140625" customWidth="1"/>
    <col min="2" max="2" width="47.28515625" customWidth="1"/>
    <col min="3" max="3" width="26.42578125" customWidth="1"/>
    <col min="4" max="4" width="12.140625" customWidth="1"/>
    <col min="5" max="5" width="12.7109375" customWidth="1"/>
    <col min="6" max="6" width="12.28515625" customWidth="1"/>
  </cols>
  <sheetData>
    <row r="1" spans="1:6" x14ac:dyDescent="0.25">
      <c r="A1" t="s">
        <v>8</v>
      </c>
    </row>
    <row r="2" spans="1:6" x14ac:dyDescent="0.25">
      <c r="A2" t="s">
        <v>9</v>
      </c>
    </row>
    <row r="3" spans="1:6" x14ac:dyDescent="0.25">
      <c r="A3" t="s">
        <v>10</v>
      </c>
    </row>
    <row r="4" spans="1:6" x14ac:dyDescent="0.25">
      <c r="A4" t="s">
        <v>11</v>
      </c>
    </row>
    <row r="7" spans="1:6" s="14" customFormat="1" ht="18.75" x14ac:dyDescent="0.3">
      <c r="B7" s="14" t="s">
        <v>22</v>
      </c>
    </row>
    <row r="9" spans="1:6" ht="45" x14ac:dyDescent="0.25">
      <c r="A9" s="1" t="s">
        <v>12</v>
      </c>
      <c r="B9" s="2" t="s">
        <v>0</v>
      </c>
      <c r="C9" s="1" t="s">
        <v>1</v>
      </c>
      <c r="D9" s="3" t="s">
        <v>2</v>
      </c>
      <c r="E9" s="4" t="s">
        <v>3</v>
      </c>
      <c r="F9" s="5" t="s">
        <v>4</v>
      </c>
    </row>
    <row r="10" spans="1:6" ht="34.15" customHeight="1" x14ac:dyDescent="0.25">
      <c r="A10" s="9">
        <v>1</v>
      </c>
      <c r="B10" s="8" t="s">
        <v>15</v>
      </c>
      <c r="C10" s="6" t="s">
        <v>7</v>
      </c>
      <c r="D10" s="12">
        <v>551.25</v>
      </c>
      <c r="E10" s="12">
        <v>0</v>
      </c>
      <c r="F10" s="6"/>
    </row>
    <row r="11" spans="1:6" ht="60" x14ac:dyDescent="0.25">
      <c r="A11" s="9">
        <v>2</v>
      </c>
      <c r="B11" s="6" t="s">
        <v>13</v>
      </c>
      <c r="C11" s="6" t="s">
        <v>17</v>
      </c>
      <c r="D11" s="12">
        <v>5942.69</v>
      </c>
      <c r="E11" s="12">
        <v>118.85</v>
      </c>
      <c r="F11" s="6" t="s">
        <v>14</v>
      </c>
    </row>
    <row r="12" spans="1:6" s="15" customFormat="1" ht="45" x14ac:dyDescent="0.25">
      <c r="A12" s="7">
        <v>3</v>
      </c>
      <c r="B12" s="8" t="s">
        <v>5</v>
      </c>
      <c r="C12" s="6" t="s">
        <v>6</v>
      </c>
      <c r="D12" s="13">
        <v>171773.95</v>
      </c>
      <c r="E12" s="13">
        <v>0</v>
      </c>
      <c r="F12" s="6"/>
    </row>
    <row r="13" spans="1:6" ht="45" x14ac:dyDescent="0.25">
      <c r="A13" s="9">
        <v>4</v>
      </c>
      <c r="B13" s="6" t="s">
        <v>16</v>
      </c>
      <c r="C13" s="6" t="s">
        <v>18</v>
      </c>
      <c r="D13" s="12">
        <v>93234.92</v>
      </c>
      <c r="E13" s="12">
        <v>0</v>
      </c>
      <c r="F13" s="6" t="s">
        <v>19</v>
      </c>
    </row>
    <row r="14" spans="1:6" x14ac:dyDescent="0.25">
      <c r="A14" s="9"/>
      <c r="B14" s="8"/>
      <c r="C14" s="8" t="s">
        <v>20</v>
      </c>
      <c r="D14" s="10">
        <f>SUM(D10:D13)</f>
        <v>271502.81</v>
      </c>
      <c r="E14" s="10"/>
      <c r="F14" s="8"/>
    </row>
    <row r="15" spans="1:6" x14ac:dyDescent="0.25">
      <c r="D15" s="11"/>
      <c r="E15" s="11"/>
    </row>
    <row r="16" spans="1:6" x14ac:dyDescent="0.25">
      <c r="D16" s="11"/>
      <c r="E16" s="11"/>
    </row>
    <row r="18" spans="3:3" x14ac:dyDescent="0.25">
      <c r="C18" t="s">
        <v>21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5</vt:i4>
      </vt:variant>
    </vt:vector>
  </HeadingPairs>
  <TitlesOfParts>
    <vt:vector size="5" baseType="lpstr">
      <vt:lpstr>OČITOVANJA</vt:lpstr>
      <vt:lpstr>tabl prijavlj tražb</vt:lpstr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</dc:creator>
  <cp:lastModifiedBy>Mara Marčinko</cp:lastModifiedBy>
  <cp:lastPrinted>2016-09-20T08:28:50Z</cp:lastPrinted>
  <dcterms:created xsi:type="dcterms:W3CDTF">2016-05-11T13:30:25Z</dcterms:created>
  <dcterms:modified xsi:type="dcterms:W3CDTF">2016-09-20T13:23:36Z</dcterms:modified>
</cp:coreProperties>
</file>